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6" sheetId="3" r:id="rId1"/>
  </sheets>
  <definedNames>
    <definedName name="_xlnm.Print_Titles" localSheetId="0">'Приложение 6'!$18:$18</definedName>
  </definedNames>
  <calcPr calcId="162913"/>
</workbook>
</file>

<file path=xl/calcChain.xml><?xml version="1.0" encoding="utf-8"?>
<calcChain xmlns="http://schemas.openxmlformats.org/spreadsheetml/2006/main">
  <c r="E49" i="3" l="1"/>
  <c r="E48" i="3" s="1"/>
  <c r="D49" i="3"/>
  <c r="D48" i="3" s="1"/>
  <c r="E42" i="3"/>
  <c r="E41" i="3" s="1"/>
  <c r="D42" i="3"/>
  <c r="D41" i="3" s="1"/>
  <c r="E37" i="3"/>
  <c r="D37" i="3"/>
  <c r="E25" i="3"/>
  <c r="D25" i="3"/>
  <c r="E22" i="3"/>
  <c r="D22" i="3"/>
  <c r="E20" i="3"/>
  <c r="D20" i="3"/>
  <c r="C22" i="3"/>
  <c r="C20" i="3"/>
  <c r="C49" i="3"/>
  <c r="C48" i="3" s="1"/>
  <c r="C42" i="3"/>
  <c r="C41" i="3" s="1"/>
  <c r="C37" i="3"/>
  <c r="C25" i="3"/>
  <c r="C24" i="3" l="1"/>
  <c r="E19" i="3"/>
  <c r="E24" i="3"/>
  <c r="C19" i="3"/>
  <c r="D19" i="3"/>
  <c r="D40" i="3"/>
  <c r="D39" i="3" s="1"/>
  <c r="C40" i="3"/>
  <c r="C39" i="3" s="1"/>
  <c r="E40" i="3"/>
  <c r="E39" i="3" s="1"/>
  <c r="E51" i="3" s="1"/>
  <c r="D24" i="3"/>
  <c r="D51" i="3" l="1"/>
  <c r="C51" i="3"/>
</calcChain>
</file>

<file path=xl/sharedStrings.xml><?xml version="1.0" encoding="utf-8"?>
<sst xmlns="http://schemas.openxmlformats.org/spreadsheetml/2006/main" count="70" uniqueCount="66">
  <si>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</si>
  <si>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</si>
  <si>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</si>
  <si>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</si>
  <si>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</si>
  <si>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Получение кредитов от кредитных организаций в валюте Российской Федерации</t>
  </si>
  <si>
    <t>006 01 02 00 00 00 0000 700</t>
  </si>
  <si>
    <t>006 01 02 00 00 02 0000 710</t>
  </si>
  <si>
    <t>006 01 02 00 00 00 0000 800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</si>
  <si>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</si>
  <si>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</si>
  <si>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006 01 02 00 00 02 0000 810</t>
  </si>
  <si>
    <t>(тыс. рублей)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</si>
  <si>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</si>
  <si>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</si>
  <si>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</si>
  <si>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</si>
  <si>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</si>
  <si>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</si>
  <si>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 них: привлечение из федерального бюджета бюджетных кредитов на пополнение остатков средств на счетах бюджетов субъектов Российской Федерации</t>
  </si>
  <si>
    <t>из них: погашение бюджетных кредитов на пополнение остатков средств на счетах бюджетов субъектов Российской Федерации</t>
  </si>
  <si>
    <t>к закону Ненецкого автономного округа</t>
  </si>
  <si>
    <t>006 01 03 00 00 00 0000 000</t>
  </si>
  <si>
    <t>006 01 03 01 00 00 0000 000</t>
  </si>
  <si>
    <t>006 01 03 01 00 00 0000 700</t>
  </si>
  <si>
    <t>006 01 03 01 00 02 0000 710</t>
  </si>
  <si>
    <t>006 01 03 01 00 00 0000 800</t>
  </si>
  <si>
    <t>006 01 03 01 00 02 0000 810</t>
  </si>
  <si>
    <t>Государственные (муниципальные) ценные бумаги, номинальная стоимость которых указана в валюте Российской Федерации</t>
  </si>
  <si>
    <t>006 01 01 00 00 00 0000 000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</si>
  <si>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</si>
  <si>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006 01 01 00 00 00 0000 700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</si>
  <si>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</si>
  <si>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</si>
  <si>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</si>
  <si>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006 01 01 00 00 00 0000 800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</si>
  <si>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</si>
  <si>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006 01 01 00 00 02 0000 810</t>
  </si>
  <si>
    <t xml:space="preserve"> 2020 год</t>
  </si>
  <si>
    <t xml:space="preserve"> 2021 год</t>
  </si>
  <si>
    <t>Получение кредитов от кредитных организаций бюджетами субъектов Российской Федерации в валюте Российской Федерации</t>
  </si>
  <si>
    <t>"Об окружном бюджете на 2020 год</t>
  </si>
  <si>
    <t>и на плановый период 2021 и 2022 годов"</t>
  </si>
  <si>
    <t xml:space="preserve"> 2022 год</t>
  </si>
  <si>
    <t>Программа государственных внутренних заимствований Ненецкого автономного округа на 2020 год и на плановый период 2021 и 2022 годов</t>
  </si>
  <si>
    <t>Предельный срок погашения долговых обязательств</t>
  </si>
  <si>
    <t>февраль 2022 года</t>
  </si>
  <si>
    <t>июль 2022 года</t>
  </si>
  <si>
    <t>сентябрь 2022 года</t>
  </si>
  <si>
    <t>февраль 2023 года</t>
  </si>
  <si>
    <t>июль 2023 года</t>
  </si>
  <si>
    <t>сентябрь 2023 года</t>
  </si>
  <si>
    <t>февраль 2024 года</t>
  </si>
  <si>
    <t>июль 2024 года</t>
  </si>
  <si>
    <t>сентябрь 2024 года</t>
  </si>
  <si>
    <t>25 ноября 2020 года</t>
  </si>
  <si>
    <t>25 ноября 2021 года</t>
  </si>
  <si>
    <t>25 ноября 2022 года</t>
  </si>
  <si>
    <t>"О внесении изменений в закон</t>
  </si>
  <si>
    <t>Ненецкого автономного округа</t>
  </si>
  <si>
    <t>от 20 декабря 2019 года № 147-оз</t>
  </si>
  <si>
    <t>".</t>
  </si>
  <si>
    <t>Приложение 11</t>
  </si>
  <si>
    <t>"Приложение 15</t>
  </si>
  <si>
    <t>_____________</t>
  </si>
  <si>
    <t>от "31"марта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</si>
</sst>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10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wrapText="1"/>
    </xf>
    <xf numFmtId="164" fontId="7" fillId="0" borderId="1" xfId="2" applyNumberFormat="1" applyFont="1" applyFill="1" applyBorder="1" applyAlignment="1" applyProtection="1">
      <alignment horizontal="right"/>
      <protection hidden="1"/>
    </xf>
    <xf numFmtId="0" fontId="8" fillId="0" borderId="1" xfId="0" applyFont="1" applyBorder="1" applyAlignment="1">
      <alignment horizontal="center" wrapText="1"/>
    </xf>
    <xf numFmtId="164" fontId="8" fillId="0" borderId="1" xfId="2" applyNumberFormat="1" applyFont="1" applyFill="1" applyBorder="1" applyAlignment="1" applyProtection="1">
      <alignment horizontal="right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locked="0"/>
    </xf>
    <xf numFmtId="164" fontId="8" fillId="0" borderId="1" xfId="0" applyNumberFormat="1" applyFont="1" applyFill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zoomScaleNormal="100" zoomScaleSheetLayoutView="100" workbookViewId="0">
      <selection activeCell="E3" sqref="B3:E3"/>
    </sheetView>
  </sheetViews>
  <sheetFormatPr defaultColWidth="9.140625" defaultRowHeight="12.75" x14ac:dyDescent="0.2"/>
  <cols>
    <col min="1" max="1" width="29.140625" style="6" customWidth="1"/>
    <col min="2" max="2" width="28" style="6" customWidth="1"/>
    <col min="3" max="3" width="12.140625" style="6" customWidth="1"/>
    <col min="4" max="4" width="13.5703125" style="6" customWidth="1"/>
    <col min="5" max="5" width="13.28515625" style="6" customWidth="1"/>
    <col min="6" max="16384" width="9.140625" style="6"/>
  </cols>
  <sheetData>
    <row r="1" spans="1:5" ht="15.75" x14ac:dyDescent="0.2">
      <c r="E1" s="27" t="s">
        <v>62</v>
      </c>
    </row>
    <row r="2" spans="1:5" ht="15.75" x14ac:dyDescent="0.2">
      <c r="E2" s="27" t="s">
        <v>21</v>
      </c>
    </row>
    <row r="3" spans="1:5" ht="15.75" x14ac:dyDescent="0.2">
      <c r="E3" s="27" t="s">
        <v>65</v>
      </c>
    </row>
    <row r="4" spans="1:5" ht="15.75" x14ac:dyDescent="0.2">
      <c r="E4" s="27" t="s">
        <v>58</v>
      </c>
    </row>
    <row r="5" spans="1:5" ht="15.75" x14ac:dyDescent="0.2">
      <c r="E5" s="27" t="s">
        <v>59</v>
      </c>
    </row>
    <row r="6" spans="1:5" ht="15.75" x14ac:dyDescent="0.2">
      <c r="E6" s="27" t="s">
        <v>41</v>
      </c>
    </row>
    <row r="7" spans="1:5" ht="15.75" x14ac:dyDescent="0.2">
      <c r="E7" s="27" t="s">
        <v>42</v>
      </c>
    </row>
    <row r="9" spans="1:5" s="5" customFormat="1" ht="16.149999999999999" customHeight="1" x14ac:dyDescent="0.25">
      <c r="D9" s="29" t="s">
        <v>63</v>
      </c>
      <c r="E9" s="29"/>
    </row>
    <row r="10" spans="1:5" s="5" customFormat="1" ht="16.149999999999999" customHeight="1" x14ac:dyDescent="0.25">
      <c r="B10" s="28" t="s">
        <v>21</v>
      </c>
      <c r="C10" s="28"/>
      <c r="D10" s="28"/>
      <c r="E10" s="28"/>
    </row>
    <row r="11" spans="1:5" s="5" customFormat="1" ht="16.149999999999999" customHeight="1" x14ac:dyDescent="0.25">
      <c r="B11" s="32" t="s">
        <v>60</v>
      </c>
      <c r="C11" s="32"/>
      <c r="D11" s="32"/>
      <c r="E11" s="32"/>
    </row>
    <row r="12" spans="1:5" s="5" customFormat="1" ht="16.149999999999999" customHeight="1" x14ac:dyDescent="0.25">
      <c r="B12" s="28" t="s">
        <v>41</v>
      </c>
      <c r="C12" s="28"/>
      <c r="D12" s="28"/>
      <c r="E12" s="28"/>
    </row>
    <row r="13" spans="1:5" s="5" customFormat="1" ht="16.149999999999999" customHeight="1" x14ac:dyDescent="0.25">
      <c r="B13" s="28" t="s">
        <v>42</v>
      </c>
      <c r="C13" s="28"/>
      <c r="D13" s="28"/>
      <c r="E13" s="28"/>
    </row>
    <row r="14" spans="1:5" s="5" customFormat="1" ht="16.149999999999999" customHeight="1" x14ac:dyDescent="0.25">
      <c r="B14" s="26"/>
      <c r="C14" s="26"/>
      <c r="D14" s="26"/>
      <c r="E14" s="26"/>
    </row>
    <row r="15" spans="1:5" s="1" customFormat="1" ht="50.25" customHeight="1" x14ac:dyDescent="0.3">
      <c r="A15" s="30" t="s">
        <v>44</v>
      </c>
      <c r="B15" s="30"/>
      <c r="C15" s="30"/>
      <c r="D15" s="30"/>
      <c r="E15" s="30"/>
    </row>
    <row r="16" spans="1:5" ht="13.5" customHeight="1" x14ac:dyDescent="0.3">
      <c r="A16" s="2"/>
      <c r="B16" s="3"/>
      <c r="C16" s="3"/>
    </row>
    <row r="17" spans="1:5" s="5" customFormat="1" ht="15.75" x14ac:dyDescent="0.25">
      <c r="E17" s="4" t="s">
        <v>12</v>
      </c>
    </row>
    <row r="18" spans="1:5" ht="51.6" customHeight="1" x14ac:dyDescent="0.2">
      <c r="A18" s="8" t="s">
        <v>0</v>
      </c>
      <c r="B18" s="8" t="s">
        <v>1</v>
      </c>
      <c r="C18" s="17" t="s">
        <v>38</v>
      </c>
      <c r="D18" s="17" t="s">
        <v>39</v>
      </c>
      <c r="E18" s="17" t="s">
        <v>43</v>
      </c>
    </row>
    <row r="19" spans="1:5" ht="81" customHeight="1" x14ac:dyDescent="0.2">
      <c r="A19" s="9" t="s">
        <v>28</v>
      </c>
      <c r="B19" s="18" t="s">
        <v>29</v>
      </c>
      <c r="C19" s="19">
        <f>C20-C22</f>
        <v>-400000</v>
      </c>
      <c r="D19" s="22">
        <f>D20-D22</f>
        <v>-400000</v>
      </c>
      <c r="E19" s="22">
        <f>E20-E22</f>
        <v>-400000</v>
      </c>
    </row>
    <row r="20" spans="1:5" ht="75" customHeight="1" x14ac:dyDescent="0.25">
      <c r="A20" s="10" t="s">
        <v>30</v>
      </c>
      <c r="B20" s="20" t="s">
        <v>31</v>
      </c>
      <c r="C20" s="21">
        <f>C21</f>
        <v>0</v>
      </c>
      <c r="D20" s="23">
        <f>D21</f>
        <v>0</v>
      </c>
      <c r="E20" s="23">
        <f>E21</f>
        <v>0</v>
      </c>
    </row>
    <row r="21" spans="1:5" ht="90.75" customHeight="1" x14ac:dyDescent="0.25">
      <c r="A21" s="10" t="s">
        <v>32</v>
      </c>
      <c r="B21" s="20" t="s">
        <v>33</v>
      </c>
      <c r="C21" s="21">
        <v>0</v>
      </c>
      <c r="D21" s="11">
        <v>0</v>
      </c>
      <c r="E21" s="11">
        <v>0</v>
      </c>
    </row>
    <row r="22" spans="1:5" ht="76.5" customHeight="1" x14ac:dyDescent="0.25">
      <c r="A22" s="10" t="s">
        <v>34</v>
      </c>
      <c r="B22" s="20" t="s">
        <v>35</v>
      </c>
      <c r="C22" s="21">
        <f>C23</f>
        <v>400000</v>
      </c>
      <c r="D22" s="11">
        <f>D23</f>
        <v>400000</v>
      </c>
      <c r="E22" s="11">
        <f>E23</f>
        <v>400000</v>
      </c>
    </row>
    <row r="23" spans="1:5" ht="90.6" customHeight="1" x14ac:dyDescent="0.25">
      <c r="A23" s="10" t="s">
        <v>36</v>
      </c>
      <c r="B23" s="20" t="s">
        <v>37</v>
      </c>
      <c r="C23" s="21">
        <v>400000</v>
      </c>
      <c r="D23" s="11">
        <v>400000</v>
      </c>
      <c r="E23" s="11">
        <v>400000</v>
      </c>
    </row>
    <row r="24" spans="1:5" ht="55.5" customHeight="1" x14ac:dyDescent="0.2">
      <c r="A24" s="9" t="s">
        <v>2</v>
      </c>
      <c r="B24" s="12" t="s">
        <v>4</v>
      </c>
      <c r="C24" s="13">
        <f>C25-C37</f>
        <v>2770000</v>
      </c>
      <c r="D24" s="13">
        <f>D25-D37</f>
        <v>2400000</v>
      </c>
      <c r="E24" s="13">
        <f>E25-E37</f>
        <v>2550000</v>
      </c>
    </row>
    <row r="25" spans="1:5" ht="48.75" customHeight="1" x14ac:dyDescent="0.25">
      <c r="A25" s="10" t="s">
        <v>5</v>
      </c>
      <c r="B25" s="14" t="s">
        <v>6</v>
      </c>
      <c r="C25" s="11">
        <f>C26</f>
        <v>3970000</v>
      </c>
      <c r="D25" s="11">
        <f>D26</f>
        <v>2400000</v>
      </c>
      <c r="E25" s="11">
        <f>E26</f>
        <v>6520000</v>
      </c>
    </row>
    <row r="26" spans="1:5" ht="75.75" customHeight="1" x14ac:dyDescent="0.25">
      <c r="A26" s="10" t="s">
        <v>40</v>
      </c>
      <c r="B26" s="14" t="s">
        <v>7</v>
      </c>
      <c r="C26" s="11">
        <v>3970000</v>
      </c>
      <c r="D26" s="11">
        <v>2400000</v>
      </c>
      <c r="E26" s="11">
        <v>6520000</v>
      </c>
    </row>
    <row r="27" spans="1:5" ht="38.25" customHeight="1" x14ac:dyDescent="0.25">
      <c r="A27" s="24" t="s">
        <v>45</v>
      </c>
      <c r="B27" s="14"/>
      <c r="C27" s="11"/>
      <c r="D27" s="11"/>
      <c r="E27" s="11"/>
    </row>
    <row r="28" spans="1:5" ht="18.75" customHeight="1" x14ac:dyDescent="0.25">
      <c r="A28" s="24" t="s">
        <v>46</v>
      </c>
      <c r="B28" s="14"/>
      <c r="C28" s="11">
        <v>1000000</v>
      </c>
      <c r="D28" s="11"/>
      <c r="E28" s="11"/>
    </row>
    <row r="29" spans="1:5" ht="19.5" customHeight="1" x14ac:dyDescent="0.25">
      <c r="A29" s="24" t="s">
        <v>47</v>
      </c>
      <c r="B29" s="14"/>
      <c r="C29" s="11">
        <v>1600000</v>
      </c>
      <c r="D29" s="11"/>
      <c r="E29" s="11"/>
    </row>
    <row r="30" spans="1:5" ht="20.25" customHeight="1" x14ac:dyDescent="0.25">
      <c r="A30" s="24" t="s">
        <v>48</v>
      </c>
      <c r="B30" s="14"/>
      <c r="C30" s="11">
        <v>1370000</v>
      </c>
      <c r="D30" s="11"/>
      <c r="E30" s="11"/>
    </row>
    <row r="31" spans="1:5" ht="19.5" customHeight="1" x14ac:dyDescent="0.25">
      <c r="A31" s="24" t="s">
        <v>49</v>
      </c>
      <c r="B31" s="14"/>
      <c r="C31" s="11"/>
      <c r="D31" s="11">
        <v>500000</v>
      </c>
      <c r="E31" s="11"/>
    </row>
    <row r="32" spans="1:5" ht="21.75" customHeight="1" x14ac:dyDescent="0.25">
      <c r="A32" s="24" t="s">
        <v>50</v>
      </c>
      <c r="B32" s="14"/>
      <c r="C32" s="11"/>
      <c r="D32" s="11">
        <v>1200000</v>
      </c>
      <c r="E32" s="11"/>
    </row>
    <row r="33" spans="1:5" ht="20.25" customHeight="1" x14ac:dyDescent="0.25">
      <c r="A33" s="24" t="s">
        <v>51</v>
      </c>
      <c r="B33" s="14"/>
      <c r="C33" s="11"/>
      <c r="D33" s="11">
        <v>700000</v>
      </c>
      <c r="E33" s="11"/>
    </row>
    <row r="34" spans="1:5" ht="20.25" customHeight="1" x14ac:dyDescent="0.25">
      <c r="A34" s="24" t="s">
        <v>52</v>
      </c>
      <c r="B34" s="14"/>
      <c r="C34" s="11"/>
      <c r="D34" s="11"/>
      <c r="E34" s="11">
        <v>1800000</v>
      </c>
    </row>
    <row r="35" spans="1:5" ht="20.25" customHeight="1" x14ac:dyDescent="0.25">
      <c r="A35" s="24" t="s">
        <v>53</v>
      </c>
      <c r="B35" s="14"/>
      <c r="C35" s="11"/>
      <c r="D35" s="11"/>
      <c r="E35" s="11">
        <v>2720000</v>
      </c>
    </row>
    <row r="36" spans="1:5" ht="20.25" customHeight="1" x14ac:dyDescent="0.25">
      <c r="A36" s="24" t="s">
        <v>54</v>
      </c>
      <c r="B36" s="14"/>
      <c r="C36" s="11"/>
      <c r="D36" s="11"/>
      <c r="E36" s="11">
        <v>2000000</v>
      </c>
    </row>
    <row r="37" spans="1:5" ht="63" customHeight="1" x14ac:dyDescent="0.25">
      <c r="A37" s="10" t="s">
        <v>9</v>
      </c>
      <c r="B37" s="14" t="s">
        <v>8</v>
      </c>
      <c r="C37" s="11">
        <f>C38</f>
        <v>1200000</v>
      </c>
      <c r="D37" s="11">
        <f>D38</f>
        <v>0</v>
      </c>
      <c r="E37" s="11">
        <f>E38</f>
        <v>3970000</v>
      </c>
    </row>
    <row r="38" spans="1:5" ht="76.5" customHeight="1" x14ac:dyDescent="0.25">
      <c r="A38" s="10" t="s">
        <v>10</v>
      </c>
      <c r="B38" s="14" t="s">
        <v>11</v>
      </c>
      <c r="C38" s="11">
        <v>1200000</v>
      </c>
      <c r="D38" s="11">
        <v>0</v>
      </c>
      <c r="E38" s="11">
        <v>3970000</v>
      </c>
    </row>
    <row r="39" spans="1:5" s="7" customFormat="1" ht="59.1" customHeight="1" x14ac:dyDescent="0.2">
      <c r="A39" s="9" t="s">
        <v>13</v>
      </c>
      <c r="B39" s="12" t="s">
        <v>22</v>
      </c>
      <c r="C39" s="13">
        <f>C40</f>
        <v>0</v>
      </c>
      <c r="D39" s="13">
        <f>D40</f>
        <v>0</v>
      </c>
      <c r="E39" s="13">
        <f>E40</f>
        <v>0</v>
      </c>
    </row>
    <row r="40" spans="1:5" s="7" customFormat="1" ht="60" customHeight="1" x14ac:dyDescent="0.25">
      <c r="A40" s="10" t="s">
        <v>14</v>
      </c>
      <c r="B40" s="14" t="s">
        <v>23</v>
      </c>
      <c r="C40" s="11">
        <f>C41-C48</f>
        <v>0</v>
      </c>
      <c r="D40" s="11">
        <f>D41-D48</f>
        <v>0</v>
      </c>
      <c r="E40" s="11">
        <f>E41-E48</f>
        <v>0</v>
      </c>
    </row>
    <row r="41" spans="1:5" ht="66.599999999999994" customHeight="1" x14ac:dyDescent="0.25">
      <c r="A41" s="10" t="s">
        <v>15</v>
      </c>
      <c r="B41" s="14" t="s">
        <v>24</v>
      </c>
      <c r="C41" s="11">
        <f t="shared" ref="C41:E42" si="0">C42</f>
        <v>1331589.7</v>
      </c>
      <c r="D41" s="11">
        <f t="shared" si="0"/>
        <v>1287345.7</v>
      </c>
      <c r="E41" s="11">
        <f t="shared" si="0"/>
        <v>1239765.8999999999</v>
      </c>
    </row>
    <row r="42" spans="1:5" ht="88.5" customHeight="1" x14ac:dyDescent="0.25">
      <c r="A42" s="15" t="s">
        <v>16</v>
      </c>
      <c r="B42" s="14" t="s">
        <v>25</v>
      </c>
      <c r="C42" s="11">
        <f t="shared" si="0"/>
        <v>1331589.7</v>
      </c>
      <c r="D42" s="11">
        <f t="shared" si="0"/>
        <v>1287345.7</v>
      </c>
      <c r="E42" s="11">
        <f t="shared" si="0"/>
        <v>1239765.8999999999</v>
      </c>
    </row>
    <row r="43" spans="1:5" ht="93" customHeight="1" x14ac:dyDescent="0.25">
      <c r="A43" s="15" t="s">
        <v>19</v>
      </c>
      <c r="B43" s="14"/>
      <c r="C43" s="11">
        <v>1331589.7</v>
      </c>
      <c r="D43" s="11">
        <v>1287345.7</v>
      </c>
      <c r="E43" s="11">
        <v>1239765.8999999999</v>
      </c>
    </row>
    <row r="44" spans="1:5" ht="29.25" customHeight="1" x14ac:dyDescent="0.25">
      <c r="A44" s="24" t="s">
        <v>45</v>
      </c>
      <c r="B44" s="14"/>
      <c r="C44" s="11"/>
      <c r="D44" s="11"/>
      <c r="E44" s="11"/>
    </row>
    <row r="45" spans="1:5" ht="21" customHeight="1" x14ac:dyDescent="0.25">
      <c r="A45" s="25" t="s">
        <v>55</v>
      </c>
      <c r="B45" s="14"/>
      <c r="C45" s="11">
        <v>1331589.7</v>
      </c>
      <c r="D45" s="11"/>
      <c r="E45" s="11"/>
    </row>
    <row r="46" spans="1:5" ht="21" customHeight="1" x14ac:dyDescent="0.25">
      <c r="A46" s="25" t="s">
        <v>56</v>
      </c>
      <c r="B46" s="14"/>
      <c r="C46" s="11"/>
      <c r="D46" s="11">
        <v>1287345.7</v>
      </c>
      <c r="E46" s="11"/>
    </row>
    <row r="47" spans="1:5" ht="27" customHeight="1" x14ac:dyDescent="0.25">
      <c r="A47" s="25" t="s">
        <v>57</v>
      </c>
      <c r="B47" s="14"/>
      <c r="C47" s="11"/>
      <c r="D47" s="11"/>
      <c r="E47" s="11">
        <v>1239765.8999999999</v>
      </c>
    </row>
    <row r="48" spans="1:5" ht="74.099999999999994" customHeight="1" x14ac:dyDescent="0.25">
      <c r="A48" s="10" t="s">
        <v>17</v>
      </c>
      <c r="B48" s="14" t="s">
        <v>26</v>
      </c>
      <c r="C48" s="11">
        <f t="shared" ref="C48:E49" si="1">C49</f>
        <v>1331589.7</v>
      </c>
      <c r="D48" s="11">
        <f t="shared" si="1"/>
        <v>1287345.7</v>
      </c>
      <c r="E48" s="11">
        <f t="shared" si="1"/>
        <v>1239765.8999999999</v>
      </c>
    </row>
    <row r="49" spans="1:5" ht="92.45" customHeight="1" x14ac:dyDescent="0.25">
      <c r="A49" s="10" t="s">
        <v>18</v>
      </c>
      <c r="B49" s="14" t="s">
        <v>27</v>
      </c>
      <c r="C49" s="11">
        <f t="shared" si="1"/>
        <v>1331589.7</v>
      </c>
      <c r="D49" s="11">
        <f t="shared" si="1"/>
        <v>1287345.7</v>
      </c>
      <c r="E49" s="11">
        <f t="shared" si="1"/>
        <v>1239765.8999999999</v>
      </c>
    </row>
    <row r="50" spans="1:5" ht="74.099999999999994" customHeight="1" x14ac:dyDescent="0.25">
      <c r="A50" s="10" t="s">
        <v>20</v>
      </c>
      <c r="B50" s="14"/>
      <c r="C50" s="11">
        <v>1331589.7</v>
      </c>
      <c r="D50" s="11">
        <v>1287345.7</v>
      </c>
      <c r="E50" s="11">
        <v>1239765.8999999999</v>
      </c>
    </row>
    <row r="51" spans="1:5" ht="23.45" customHeight="1" x14ac:dyDescent="0.2">
      <c r="A51" s="16" t="s">
        <v>3</v>
      </c>
      <c r="B51" s="12"/>
      <c r="C51" s="13">
        <f>C19+C39+C24</f>
        <v>2370000</v>
      </c>
      <c r="D51" s="13">
        <f>D19+D39+D24</f>
        <v>2000000</v>
      </c>
      <c r="E51" s="13">
        <f>E19+E39+E24</f>
        <v>2150000</v>
      </c>
    </row>
    <row r="52" spans="1:5" s="5" customFormat="1" ht="15.75" x14ac:dyDescent="0.25">
      <c r="C52" s="4"/>
      <c r="E52" s="4" t="s">
        <v>61</v>
      </c>
    </row>
    <row r="53" spans="1:5" s="5" customFormat="1" ht="15.75" x14ac:dyDescent="0.25"/>
    <row r="54" spans="1:5" s="5" customFormat="1" ht="15.75" x14ac:dyDescent="0.25">
      <c r="A54" s="31" t="s">
        <v>64</v>
      </c>
      <c r="B54" s="31"/>
      <c r="C54" s="31"/>
      <c r="D54" s="31"/>
      <c r="E54" s="31"/>
    </row>
  </sheetData>
  <mergeCells count="7">
    <mergeCell ref="B10:E10"/>
    <mergeCell ref="D9:E9"/>
    <mergeCell ref="B12:E12"/>
    <mergeCell ref="A15:E15"/>
    <mergeCell ref="A54:E54"/>
    <mergeCell ref="B13:E13"/>
    <mergeCell ref="B11:E11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0" fitToHeight="3" orientation="portrait" r:id="rId1"/>
  <headerFooter differentFirst="1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3F2521-742B-49EB-AD1A-AF480297EEB5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A5B70B-7DE8-4A04-BFB6-C59D056FF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УправлениеФинансов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Людмила Александровна Карпушева</cp:lastModifiedBy>
  <cp:lastPrinted>2020-03-31T07:33:18Z</cp:lastPrinted>
  <dcterms:created xsi:type="dcterms:W3CDTF">2013-02-04T12:51:20Z</dcterms:created>
  <dcterms:modified xsi:type="dcterms:W3CDTF">2020-04-07T11:24:10Z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0x01010050DBB481C93DAF419A9D48EED46B42D6</vt:lpwstr>
  </property>
</Properties>
</file>